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D:\Fernando\Trabajo de Grado\Apendices\Apendices\"/>
    </mc:Choice>
  </mc:AlternateContent>
  <xr:revisionPtr revIDLastSave="0" documentId="13_ncr:1_{AE73060F-0AA7-413B-814E-612F32BF455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 1" sheetId="1" r:id="rId1"/>
  </sheets>
  <calcPr calcId="181029"/>
</workbook>
</file>

<file path=xl/calcChain.xml><?xml version="1.0" encoding="utf-8"?>
<calcChain xmlns="http://schemas.openxmlformats.org/spreadsheetml/2006/main">
  <c r="D12" i="1" l="1"/>
  <c r="D8" i="1"/>
  <c r="D7" i="1"/>
  <c r="D6" i="1"/>
  <c r="F13" i="1"/>
  <c r="E13" i="1"/>
  <c r="E6" i="1"/>
  <c r="E7" i="1"/>
  <c r="E8" i="1"/>
  <c r="F7" i="1" l="1"/>
  <c r="F6" i="1"/>
  <c r="F8" i="1"/>
  <c r="F9" i="1"/>
  <c r="F10" i="1"/>
  <c r="F11" i="1"/>
  <c r="F12" i="1" l="1"/>
  <c r="F14" i="1"/>
  <c r="F15" i="1" l="1"/>
</calcChain>
</file>

<file path=xl/sharedStrings.xml><?xml version="1.0" encoding="utf-8"?>
<sst xmlns="http://schemas.openxmlformats.org/spreadsheetml/2006/main" count="42" uniqueCount="37">
  <si>
    <t>Categoría</t>
  </si>
  <si>
    <t>Rubro</t>
  </si>
  <si>
    <t>Descripción del rubro</t>
  </si>
  <si>
    <t>Valor Unitario</t>
  </si>
  <si>
    <t>Total</t>
  </si>
  <si>
    <t>Dirección y Orientación</t>
  </si>
  <si>
    <t xml:space="preserve">Es el tiempo (horas) que el director de proyecto dedica a la orientación y acompañamiento de los estudiantes en el proyecto. </t>
  </si>
  <si>
    <t>Universidad</t>
  </si>
  <si>
    <t xml:space="preserve">Es el tiempo (horas) que el tutor de proyecto dedica a la orientación y acompañamiento de los estudiantes en el proyecto. </t>
  </si>
  <si>
    <t xml:space="preserve">Es el tiempo (horas) que el autor invertirá en la elaboración de su proyecto de grado, en las asignaturas Trabajo de Grado I y II. </t>
  </si>
  <si>
    <t>Estudiante</t>
  </si>
  <si>
    <t>Presentación de Entregables</t>
  </si>
  <si>
    <t>Impresiones</t>
  </si>
  <si>
    <t xml:space="preserve">Comprende el número de hojas que imprimirá el estudiante para la entrega de su plan de proyecto y de su libro final. </t>
  </si>
  <si>
    <t>Argollado y empastado</t>
  </si>
  <si>
    <t xml:space="preserve">Es el valor de las pastas plásticas y de las argollas necesarias para la entrega del plan de proyecto y el libro final. </t>
  </si>
  <si>
    <t>CD</t>
  </si>
  <si>
    <t xml:space="preserve">Es el valor de CD's regrabables necesarios para la entrega del plan de proyecto y el libro final. </t>
  </si>
  <si>
    <t>Transporte</t>
  </si>
  <si>
    <t>Son los desplazamientos que el estudiante realiza para llevar a cabo actividades relacionadas con su proyecto.</t>
  </si>
  <si>
    <t xml:space="preserve">Estudiante </t>
  </si>
  <si>
    <t>Internet</t>
  </si>
  <si>
    <t>Servicio pagado para realizar actividades que requieren de conexión a internet (Mensual).</t>
  </si>
  <si>
    <t>Fuente del Recurso</t>
  </si>
  <si>
    <t>Duración del proyecto (en meses):</t>
  </si>
  <si>
    <t xml:space="preserve">Cantidad </t>
  </si>
  <si>
    <t>Acompañamiento Director</t>
  </si>
  <si>
    <t>Acompañamiento Tutor</t>
  </si>
  <si>
    <t>Tiempo del Estudiante</t>
  </si>
  <si>
    <t>PRESUPUESTO TOTAL</t>
  </si>
  <si>
    <t>PRESUPUESTO DEL PROYECTO</t>
  </si>
  <si>
    <t>Fecha de Inicio:</t>
  </si>
  <si>
    <t>Fecha de Finalización:</t>
  </si>
  <si>
    <t>Sandercoop</t>
  </si>
  <si>
    <t>Otros</t>
  </si>
  <si>
    <t>Auxilio de transporte</t>
  </si>
  <si>
    <t>Es el auxilio de transporte que le paga la cooperativa al estudiante para la realización de su práctica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</si>
</sst>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\ #,##0;[Red]\-&quot;$&quot;\ #,##0"/>
    <numFmt numFmtId="165" formatCode="_-&quot;$&quot;\ * #,##0_-;\-&quot;$&quot;\ * #,##0_-;_-&quot;$&quot;\ * &quot;-&quot;_-;_-@_-"/>
    <numFmt numFmtId="166" formatCode="&quot;$&quot;\ #,##0"/>
  </numFmts>
  <fonts count="10">
    <font>
      <sz val="10"/>
      <color rgb="FF000000"/>
      <name val="Arial"/>
    </font>
    <font>
      <sz val="12"/>
      <name val="Humanst521 BT"/>
      <family val="2"/>
    </font>
    <font>
      <sz val="12"/>
      <color rgb="FF000000"/>
      <name val="Humanst521 BT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Humanst521 BT"/>
      <family val="2"/>
    </font>
    <font>
      <sz val="14"/>
      <name val="Humanst521 BT"/>
      <family val="2"/>
    </font>
    <font>
      <b/>
      <sz val="12"/>
      <color rgb="FF000000"/>
      <name val="Arial"/>
      <family val="2"/>
      <scheme val="minor"/>
    </font>
    <font>
      <sz val="12"/>
      <color rgb="FF000000"/>
      <name val="Arial"/>
      <family val="2"/>
      <scheme val="minor"/>
    </font>
    <font>
      <sz val="12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rgb="FFFFC000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165" fontId="0" fillId="0" borderId="0" xfId="0" applyNumberFormat="1" applyAlignment="1">
      <alignment vertical="center" wrapText="1"/>
    </xf>
    <xf numFmtId="166" fontId="1" fillId="0" borderId="1" xfId="1" applyNumberFormat="1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M16"/>
  <sheetViews>
    <sheetView tabSelected="1" zoomScale="78" zoomScaleNormal="85" workbookViewId="0">
      <selection activeCell="F3" sqref="F3"/>
    </sheetView>
  </sheetViews>
  <sheetFormatPr baseColWidth="10" defaultColWidth="14.42578125" defaultRowHeight="12.75"/>
  <cols>
    <col min="1" max="1" width="27" style="3" customWidth="1"/>
    <col min="2" max="2" width="28.7109375" style="3" bestFit="1" customWidth="1"/>
    <col min="3" max="3" width="66.42578125" style="3" customWidth="1"/>
    <col min="4" max="4" width="14.42578125" style="3"/>
    <col min="5" max="5" width="25.42578125" style="3" customWidth="1"/>
    <col min="6" max="6" width="15.7109375" style="3" bestFit="1" customWidth="1"/>
    <col min="7" max="7" width="21" style="3" bestFit="1" customWidth="1"/>
    <col min="8" max="16384" width="14.42578125" style="3"/>
  </cols>
  <sheetData>
    <row r="1" spans="1:13" s="11" customFormat="1" ht="15"/>
    <row r="2" spans="1:13" s="11" customFormat="1" ht="31.5">
      <c r="A2" s="13" t="s">
        <v>31</v>
      </c>
      <c r="B2" s="9">
        <v>44844</v>
      </c>
      <c r="C2" s="13" t="s">
        <v>24</v>
      </c>
      <c r="D2" s="10">
        <v>8</v>
      </c>
      <c r="E2" s="13" t="s">
        <v>32</v>
      </c>
      <c r="F2" s="9">
        <v>45087</v>
      </c>
    </row>
    <row r="3" spans="1:13" s="11" customFormat="1" ht="15"/>
    <row r="4" spans="1:13" s="11" customFormat="1" ht="15">
      <c r="A4" s="24" t="s">
        <v>30</v>
      </c>
      <c r="B4" s="25"/>
      <c r="C4" s="25"/>
      <c r="D4" s="25"/>
      <c r="E4" s="25"/>
      <c r="F4" s="25"/>
      <c r="G4" s="25"/>
      <c r="J4" s="12"/>
    </row>
    <row r="5" spans="1:13" s="11" customFormat="1" ht="31.5">
      <c r="A5" s="13" t="s">
        <v>0</v>
      </c>
      <c r="B5" s="13" t="s">
        <v>1</v>
      </c>
      <c r="C5" s="13" t="s">
        <v>2</v>
      </c>
      <c r="D5" s="13" t="s">
        <v>25</v>
      </c>
      <c r="E5" s="13" t="s">
        <v>3</v>
      </c>
      <c r="F5" s="13" t="s">
        <v>4</v>
      </c>
      <c r="G5" s="13" t="s">
        <v>23</v>
      </c>
      <c r="J5" s="12"/>
    </row>
    <row r="6" spans="1:13" ht="45">
      <c r="A6" s="27" t="s">
        <v>5</v>
      </c>
      <c r="B6" s="1" t="s">
        <v>26</v>
      </c>
      <c r="C6" s="1" t="s">
        <v>6</v>
      </c>
      <c r="D6" s="1">
        <f>8*4</f>
        <v>32</v>
      </c>
      <c r="E6" s="14">
        <f>39000</f>
        <v>39000</v>
      </c>
      <c r="F6" s="7">
        <f>D6*E6</f>
        <v>1248000</v>
      </c>
      <c r="G6" s="1" t="s">
        <v>7</v>
      </c>
    </row>
    <row r="7" spans="1:13" ht="45">
      <c r="A7" s="26"/>
      <c r="B7" s="1" t="s">
        <v>27</v>
      </c>
      <c r="C7" s="1" t="s">
        <v>8</v>
      </c>
      <c r="D7" s="1">
        <f>8*4</f>
        <v>32</v>
      </c>
      <c r="E7" s="6">
        <f>(5*1000000)/(45*4)</f>
        <v>27777.777777777777</v>
      </c>
      <c r="F7" s="7">
        <f>D7*E7</f>
        <v>888888.88888888888</v>
      </c>
      <c r="G7" s="1" t="s">
        <v>33</v>
      </c>
    </row>
    <row r="8" spans="1:13" ht="30">
      <c r="A8" s="26"/>
      <c r="B8" s="1" t="s">
        <v>28</v>
      </c>
      <c r="C8" s="15" t="s">
        <v>9</v>
      </c>
      <c r="D8" s="15">
        <f>4*120+4*120</f>
        <v>960</v>
      </c>
      <c r="E8" s="6">
        <f>1000000/120</f>
        <v>8333.3333333333339</v>
      </c>
      <c r="F8" s="7">
        <f>D8*E8</f>
        <v>8000000.0000000009</v>
      </c>
      <c r="G8" s="16" t="s">
        <v>10</v>
      </c>
    </row>
    <row r="9" spans="1:13" ht="30">
      <c r="A9" s="27" t="s">
        <v>11</v>
      </c>
      <c r="B9" s="1" t="s">
        <v>12</v>
      </c>
      <c r="C9" s="1" t="s">
        <v>13</v>
      </c>
      <c r="D9" s="17">
        <v>150</v>
      </c>
      <c r="E9" s="8">
        <v>100</v>
      </c>
      <c r="F9" s="8">
        <f t="shared" ref="F9:F11" si="0">D9*E9</f>
        <v>15000</v>
      </c>
      <c r="G9" s="1" t="s">
        <v>10</v>
      </c>
    </row>
    <row r="10" spans="1:13" ht="30">
      <c r="A10" s="26"/>
      <c r="B10" s="1" t="s">
        <v>14</v>
      </c>
      <c r="C10" s="1" t="s">
        <v>15</v>
      </c>
      <c r="D10" s="17">
        <v>3</v>
      </c>
      <c r="E10" s="18">
        <v>2500</v>
      </c>
      <c r="F10" s="8">
        <f t="shared" si="0"/>
        <v>7500</v>
      </c>
      <c r="G10" s="1" t="s">
        <v>10</v>
      </c>
    </row>
    <row r="11" spans="1:13" ht="30">
      <c r="A11" s="26"/>
      <c r="B11" s="1" t="s">
        <v>16</v>
      </c>
      <c r="C11" s="1" t="s">
        <v>17</v>
      </c>
      <c r="D11" s="17">
        <v>4</v>
      </c>
      <c r="E11" s="18">
        <v>3000</v>
      </c>
      <c r="F11" s="8">
        <f t="shared" si="0"/>
        <v>12000</v>
      </c>
      <c r="G11" s="1" t="s">
        <v>10</v>
      </c>
    </row>
    <row r="12" spans="1:13" ht="30">
      <c r="A12" s="26" t="s">
        <v>34</v>
      </c>
      <c r="B12" s="1" t="s">
        <v>18</v>
      </c>
      <c r="C12" s="1" t="s">
        <v>19</v>
      </c>
      <c r="D12" s="17">
        <f>8*4*4*2</f>
        <v>256</v>
      </c>
      <c r="E12" s="18">
        <v>3000</v>
      </c>
      <c r="F12" s="8">
        <f t="shared" ref="F12:F13" si="1">D12*E12</f>
        <v>768000</v>
      </c>
      <c r="G12" s="1" t="s">
        <v>10</v>
      </c>
      <c r="I12" s="2"/>
      <c r="M12" s="2"/>
    </row>
    <row r="13" spans="1:13" ht="30">
      <c r="A13" s="26"/>
      <c r="B13" s="1" t="s">
        <v>35</v>
      </c>
      <c r="C13" s="1" t="s">
        <v>36</v>
      </c>
      <c r="D13" s="17">
        <v>8</v>
      </c>
      <c r="E13" s="18">
        <f>300000</f>
        <v>300000</v>
      </c>
      <c r="F13" s="8">
        <f t="shared" si="1"/>
        <v>2400000</v>
      </c>
      <c r="G13" s="1" t="s">
        <v>33</v>
      </c>
      <c r="I13" s="2"/>
      <c r="M13" s="2"/>
    </row>
    <row r="14" spans="1:13" ht="30">
      <c r="A14" s="26"/>
      <c r="B14" s="1" t="s">
        <v>21</v>
      </c>
      <c r="C14" s="1" t="s">
        <v>22</v>
      </c>
      <c r="D14" s="19">
        <v>8</v>
      </c>
      <c r="E14" s="18">
        <v>80000</v>
      </c>
      <c r="F14" s="8">
        <f>D14*E14</f>
        <v>640000</v>
      </c>
      <c r="G14" s="1" t="s">
        <v>20</v>
      </c>
      <c r="I14" s="2"/>
      <c r="J14" s="5"/>
    </row>
    <row r="15" spans="1:13" ht="18">
      <c r="A15" s="22" t="s">
        <v>29</v>
      </c>
      <c r="B15" s="23"/>
      <c r="C15" s="23"/>
      <c r="D15" s="23"/>
      <c r="E15" s="23"/>
      <c r="F15" s="20">
        <f>SUM(F6:F14)</f>
        <v>13979388.88888889</v>
      </c>
      <c r="G15" s="21"/>
      <c r="K15" s="2"/>
    </row>
    <row r="16" spans="1:13" ht="15">
      <c r="A16" s="4"/>
      <c r="B16" s="4"/>
      <c r="C16" s="4"/>
      <c r="D16" s="4"/>
      <c r="E16" s="4"/>
      <c r="F16" s="4"/>
      <c r="G16" s="4"/>
    </row>
  </sheetData>
  <mergeCells count="5">
    <mergeCell ref="A15:E15"/>
    <mergeCell ref="A4:G4"/>
    <mergeCell ref="A12:A14"/>
    <mergeCell ref="A9:A11"/>
    <mergeCell ref="A6:A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Mafe Pinzon</dc:creator>
  <cp:lastModifiedBy>Asistente Credito</cp:lastModifiedBy>
  <dcterms:created xsi:type="dcterms:W3CDTF">2020-07-01T16:22:53Z</dcterms:created>
  <dcterms:modified xsi:type="dcterms:W3CDTF">2023-06-14T17:29:55Z</dcterms:modified>
</cp:coreProperties>
</file>